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Слепова\Галина\Работа\Муниципальные программы\МП Поддержка молодых граждан 008\МП на 2020-2022 годы\8 Пост. №\"/>
    </mc:Choice>
  </mc:AlternateContent>
  <bookViews>
    <workbookView xWindow="0" yWindow="0" windowWidth="28800" windowHeight="12435" activeTab="1"/>
  </bookViews>
  <sheets>
    <sheet name="план общий" sheetId="2" r:id="rId1"/>
    <sheet name="по направлениям" sheetId="1" r:id="rId2"/>
  </sheets>
  <definedNames>
    <definedName name="_xlnm.Print_Area" localSheetId="0">'план общий'!$A$1:$E$16</definedName>
    <definedName name="_xlnm.Print_Area" localSheetId="1">'по направлениям'!$A$1:$H$57</definedName>
  </definedNames>
  <calcPr calcId="152511"/>
</workbook>
</file>

<file path=xl/calcChain.xml><?xml version="1.0" encoding="utf-8"?>
<calcChain xmlns="http://schemas.openxmlformats.org/spreadsheetml/2006/main">
  <c r="F55" i="1" l="1"/>
  <c r="D14" i="2" s="1"/>
  <c r="G55" i="1"/>
  <c r="E14" i="2" s="1"/>
  <c r="E55" i="1"/>
  <c r="C14" i="2" s="1"/>
  <c r="F42" i="1"/>
  <c r="D13" i="2" s="1"/>
  <c r="G42" i="1"/>
  <c r="E13" i="2" s="1"/>
  <c r="E42" i="1"/>
  <c r="C13" i="2" s="1"/>
  <c r="F29" i="1"/>
  <c r="D12" i="2" s="1"/>
  <c r="G29" i="1"/>
  <c r="E12" i="2" s="1"/>
  <c r="E29" i="1"/>
  <c r="C12" i="2" s="1"/>
  <c r="F22" i="1"/>
  <c r="D11" i="2" s="1"/>
  <c r="G22" i="1"/>
  <c r="E11" i="2" s="1"/>
  <c r="E22" i="1"/>
  <c r="C11" i="2" s="1"/>
  <c r="E15" i="2" l="1"/>
  <c r="D15" i="2"/>
  <c r="C15" i="2" l="1"/>
  <c r="F56" i="1"/>
  <c r="G56" i="1"/>
  <c r="E56" i="1"/>
</calcChain>
</file>

<file path=xl/sharedStrings.xml><?xml version="1.0" encoding="utf-8"?>
<sst xmlns="http://schemas.openxmlformats.org/spreadsheetml/2006/main" count="187" uniqueCount="109">
  <si>
    <t>№</t>
  </si>
  <si>
    <t>Наименование мероприятий</t>
  </si>
  <si>
    <t xml:space="preserve">Вечер призывника </t>
  </si>
  <si>
    <t>Срок проведения мероприятий</t>
  </si>
  <si>
    <t xml:space="preserve">всего </t>
  </si>
  <si>
    <t>День молодежи</t>
  </si>
  <si>
    <t>Акция ко дню государственного флага РФ</t>
  </si>
  <si>
    <t>Первенство Усть-Катавского городского округа среди команд учащихся образовательных организаций по военно-спортивному многоборью на приз Героя России Артура Курбангалеева</t>
  </si>
  <si>
    <t xml:space="preserve">22 августа </t>
  </si>
  <si>
    <t>1</t>
  </si>
  <si>
    <t>2</t>
  </si>
  <si>
    <t>Городской чемпионат по интеллектуальной игре "Что? Где? Когда?" 7этап</t>
  </si>
  <si>
    <t>День семьи, любви и верности</t>
  </si>
  <si>
    <t>Молодежная акция "Связь времен", посвещенная Дню Победы</t>
  </si>
  <si>
    <t>Торжественное вручение паспортов</t>
  </si>
  <si>
    <t>Митинг ко дню защитника Отечества</t>
  </si>
  <si>
    <t>3</t>
  </si>
  <si>
    <t>4</t>
  </si>
  <si>
    <t>2,5,6,9 мая</t>
  </si>
  <si>
    <t>7,8 июля</t>
  </si>
  <si>
    <t>День неизвестного солдата</t>
  </si>
  <si>
    <t>март</t>
  </si>
  <si>
    <t>3 декабря</t>
  </si>
  <si>
    <t>15 декабря</t>
  </si>
  <si>
    <t>14,15 октября</t>
  </si>
  <si>
    <t>апрель</t>
  </si>
  <si>
    <t xml:space="preserve"> апрель</t>
  </si>
  <si>
    <t>июнь</t>
  </si>
  <si>
    <t>октябрь</t>
  </si>
  <si>
    <t xml:space="preserve">Молодежный  квест </t>
  </si>
  <si>
    <t>декабрь</t>
  </si>
  <si>
    <t>сентябрь</t>
  </si>
  <si>
    <t xml:space="preserve"> март</t>
  </si>
  <si>
    <t xml:space="preserve"> февраль</t>
  </si>
  <si>
    <t>май</t>
  </si>
  <si>
    <t>Тотальный диктант</t>
  </si>
  <si>
    <t>Подготовка и проведение мероприятий патриотической направленности</t>
  </si>
  <si>
    <t>Всего:</t>
  </si>
  <si>
    <t>Поддержка социальных и общественных инициатив молодых граждан</t>
  </si>
  <si>
    <t>Поддержка талантливых детей и молодежи в сфере образования, интеллектуальной и творческой деятельности</t>
  </si>
  <si>
    <t>Вовлечение молодежи в социально-экономическую, политическую и культурную жизнь общества</t>
  </si>
  <si>
    <t>Церемония награждения "Молодежный лидер"</t>
  </si>
  <si>
    <t>Военно-патриотическая игра "Зарница"</t>
  </si>
  <si>
    <t>Молодежная акция ко дню России "Мы-граждане России"</t>
  </si>
  <si>
    <t>июль</t>
  </si>
  <si>
    <t>Муниципальный этап акции "Вахта Памяти"</t>
  </si>
  <si>
    <t xml:space="preserve">май-июнь </t>
  </si>
  <si>
    <t>Муниципальный этап акции " Я-гражданин России"</t>
  </si>
  <si>
    <t>ежемесячно</t>
  </si>
  <si>
    <t>Муниципальный этап областного фестиваля "Медиа-поколение"</t>
  </si>
  <si>
    <t>Муниципальный этап Всероссийского конкурса "В ритме жизни"</t>
  </si>
  <si>
    <t>Производство, выпуск и распространение городской молодёжной газеты "БУМ"</t>
  </si>
  <si>
    <t>Волонтёрская деятельность</t>
  </si>
  <si>
    <t>в течение года</t>
  </si>
  <si>
    <t>Наименование направлений</t>
  </si>
  <si>
    <t>ВСЕГО:</t>
  </si>
  <si>
    <t xml:space="preserve"> План мероприятий</t>
  </si>
  <si>
    <t>муниципальной программы  "Поддержка и развитие молодых граждан Усть-Катавского городского округа"  на 2020-2022 годы</t>
  </si>
  <si>
    <t>Исполнитель</t>
  </si>
  <si>
    <t>Объем финансирования, руб.</t>
  </si>
  <si>
    <t>2020 год</t>
  </si>
  <si>
    <t>2021 год</t>
  </si>
  <si>
    <t>2022 год</t>
  </si>
  <si>
    <t>1.</t>
  </si>
  <si>
    <t>2.</t>
  </si>
  <si>
    <t>ВСЕГО  ПО ПРОГРАММЕ:</t>
  </si>
  <si>
    <t>3.</t>
  </si>
  <si>
    <t>4.</t>
  </si>
  <si>
    <t>5.</t>
  </si>
  <si>
    <t>6.</t>
  </si>
  <si>
    <t>7.</t>
  </si>
  <si>
    <t>8.</t>
  </si>
  <si>
    <t>9.</t>
  </si>
  <si>
    <t>Управление образования</t>
  </si>
  <si>
    <t>Управление образования, общеобразовательные учреждения</t>
  </si>
  <si>
    <t>Организация временного трудоустройства несовершеннолетних граждан в возрасте                 от 14 до 18 лет</t>
  </si>
  <si>
    <t>Управление культуры</t>
  </si>
  <si>
    <t>МКУ ДО ЦДТ</t>
  </si>
  <si>
    <t>День, посвященный памяти сотрудников правоохранительных органов, погибших при выполнении служебного долго</t>
  </si>
  <si>
    <t>8 ноября</t>
  </si>
  <si>
    <t>Реализация дополнительной программы профессиональной ориентации</t>
  </si>
  <si>
    <t>сентябрь-декабрь</t>
  </si>
  <si>
    <t>Муниципальный отбор кандидатов на соискание ежегодной стипендии Губернатора Челябинской области  для поддержки талантливой молодежи</t>
  </si>
  <si>
    <t>Меропритятие, направленное на повышение электоральной активности и правовой грамотности (Встреча активной молодежи города с Главой УКГО)</t>
  </si>
  <si>
    <t>Молодежный образовательный форум "ПУЛЬС"</t>
  </si>
  <si>
    <t>Приобретение формы для воспитанников школьного военно-патриотического клуба "Орленок"</t>
  </si>
  <si>
    <t>март, июнь, октябрь, декабрь</t>
  </si>
  <si>
    <t>Муниципальный этап Всероссийского конкурса "Доброволец России"</t>
  </si>
  <si>
    <t>Муниципальный фестиваль –выставка декоративно-прикладного творчества «Зимняя сказка»</t>
  </si>
  <si>
    <t>21 декабря</t>
  </si>
  <si>
    <t>Муниципальный фестиваль по ловле рыбы на мормышку со льда среди молодежи «Спортивная рыбалка»</t>
  </si>
  <si>
    <t xml:space="preserve">ПРИЛОЖЕНИЕ 1
к муниципальной программе «Поддержка и развитие молодых граждан Усть-Катавского городского округа на 2020-2022 гг.» (в редакции Постановления администрации Усть-Катавского городского округа  от ___________ г.  №______)     </t>
  </si>
  <si>
    <t>Муниципальный конкурс молодёжных команд КВН "Весенний драйв"</t>
  </si>
  <si>
    <t>Городская игровая программа, посвященная Международному дню защиты детей</t>
  </si>
  <si>
    <t>Новогоднее мероприятие для молодежи</t>
  </si>
  <si>
    <t>31 декабря</t>
  </si>
  <si>
    <t xml:space="preserve">Осуществление социальной поддержки молодых людей, обучающихся по целевому набору в образовательных учреждениях высшего образования </t>
  </si>
  <si>
    <t>Акция ко дню солидарности в борьбе с терроризмом</t>
  </si>
  <si>
    <t>Перечень мероприятий по направлениям</t>
  </si>
  <si>
    <t>5</t>
  </si>
  <si>
    <t xml:space="preserve">Управление образования        </t>
  </si>
  <si>
    <t>Городская церемония награждения "Блеск поколения"</t>
  </si>
  <si>
    <t xml:space="preserve"> Объем финансирования            на 2020 год (руб.)</t>
  </si>
  <si>
    <t xml:space="preserve"> Объем финансирования                   на 2021 год ( руб.)</t>
  </si>
  <si>
    <t xml:space="preserve"> Объем финансирования                  на 2022 год (руб.)</t>
  </si>
  <si>
    <t>Городской грантовый конкурс социально значимых проектов  в молодежной сфере "ПарадИдей.74"</t>
  </si>
  <si>
    <t>Фестиваль команд КВН</t>
  </si>
  <si>
    <t>МКУК "ЦКБ"</t>
  </si>
  <si>
    <t>ноябрь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</si>
</sst>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2" fillId="2" borderId="0" xfId="0" applyNumberFormat="1" applyFont="1" applyFill="1" applyAlignment="1">
      <alignment horizontal="center" vertical="center"/>
    </xf>
    <xf numFmtId="0" fontId="2" fillId="0" borderId="0" xfId="0" applyFont="1" applyAlignment="1"/>
    <xf numFmtId="0" fontId="2" fillId="0" borderId="0" xfId="0" applyFont="1"/>
    <xf numFmtId="0" fontId="4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vertical="center"/>
    </xf>
    <xf numFmtId="4" fontId="3" fillId="0" borderId="0" xfId="0" applyNumberFormat="1" applyFont="1" applyAlignment="1">
      <alignment horizontal="center" vertical="center"/>
    </xf>
    <xf numFmtId="0" fontId="2" fillId="0" borderId="0" xfId="0" applyFont="1" applyFill="1"/>
    <xf numFmtId="0" fontId="8" fillId="0" borderId="0" xfId="0" applyFont="1" applyFill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top" wrapText="1"/>
    </xf>
    <xf numFmtId="49" fontId="7" fillId="2" borderId="3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view="pageBreakPreview" topLeftCell="A3" zoomScaleNormal="100" zoomScaleSheetLayoutView="100" workbookViewId="0">
      <selection activeCell="E13" sqref="E13"/>
    </sheetView>
  </sheetViews>
  <sheetFormatPr defaultRowHeight="15" x14ac:dyDescent="0.25"/>
  <cols>
    <col min="1" max="1" width="5.5703125" style="1" customWidth="1"/>
    <col min="2" max="2" width="40" style="1" customWidth="1"/>
    <col min="3" max="4" width="29.140625" style="2" customWidth="1"/>
    <col min="5" max="5" width="29.140625" style="3" customWidth="1"/>
    <col min="6" max="6" width="17.85546875" style="6" customWidth="1"/>
    <col min="7" max="7" width="9.140625" style="6"/>
    <col min="8" max="8" width="10" style="6" bestFit="1" customWidth="1"/>
    <col min="9" max="16384" width="9.140625" style="6"/>
  </cols>
  <sheetData>
    <row r="1" spans="1:5" ht="10.5" hidden="1" customHeight="1" x14ac:dyDescent="0.25"/>
    <row r="2" spans="1:5" ht="18.75" hidden="1" customHeight="1" x14ac:dyDescent="0.25">
      <c r="A2" s="76"/>
      <c r="B2" s="76"/>
      <c r="C2" s="76"/>
      <c r="D2" s="76"/>
      <c r="E2" s="76"/>
    </row>
    <row r="3" spans="1:5" ht="18.75" customHeight="1" x14ac:dyDescent="0.25">
      <c r="A3" s="13"/>
      <c r="B3" s="13"/>
      <c r="C3" s="13"/>
      <c r="D3" s="13"/>
      <c r="E3" s="13"/>
    </row>
    <row r="4" spans="1:5" ht="91.5" customHeight="1" x14ac:dyDescent="0.25">
      <c r="A4" s="7"/>
      <c r="B4" s="8"/>
      <c r="C4" s="13"/>
      <c r="D4" s="79" t="s">
        <v>91</v>
      </c>
      <c r="E4" s="79"/>
    </row>
    <row r="5" spans="1:5" ht="20.25" customHeight="1" x14ac:dyDescent="0.25">
      <c r="A5" s="7"/>
      <c r="B5" s="8"/>
      <c r="C5" s="13"/>
      <c r="D5" s="13"/>
      <c r="E5" s="9"/>
    </row>
    <row r="6" spans="1:5" ht="20.25" customHeight="1" x14ac:dyDescent="0.25">
      <c r="A6" s="78" t="s">
        <v>56</v>
      </c>
      <c r="B6" s="78"/>
      <c r="C6" s="78"/>
      <c r="D6" s="78"/>
      <c r="E6" s="78"/>
    </row>
    <row r="7" spans="1:5" ht="20.25" customHeight="1" x14ac:dyDescent="0.25">
      <c r="A7" s="78" t="s">
        <v>57</v>
      </c>
      <c r="B7" s="78"/>
      <c r="C7" s="78"/>
      <c r="D7" s="78"/>
      <c r="E7" s="78"/>
    </row>
    <row r="8" spans="1:5" ht="20.25" customHeight="1" x14ac:dyDescent="0.25">
      <c r="A8" s="15"/>
      <c r="B8" s="15"/>
      <c r="C8" s="15"/>
      <c r="D8" s="15"/>
      <c r="E8" s="15"/>
    </row>
    <row r="9" spans="1:5" ht="30" customHeight="1" x14ac:dyDescent="0.25">
      <c r="A9" s="77" t="s">
        <v>0</v>
      </c>
      <c r="B9" s="77" t="s">
        <v>54</v>
      </c>
      <c r="C9" s="67" t="s">
        <v>102</v>
      </c>
      <c r="D9" s="67" t="s">
        <v>103</v>
      </c>
      <c r="E9" s="67" t="s">
        <v>104</v>
      </c>
    </row>
    <row r="10" spans="1:5" x14ac:dyDescent="0.25">
      <c r="A10" s="77"/>
      <c r="B10" s="77"/>
      <c r="C10" s="67" t="s">
        <v>4</v>
      </c>
      <c r="D10" s="67" t="s">
        <v>4</v>
      </c>
      <c r="E10" s="67" t="s">
        <v>4</v>
      </c>
    </row>
    <row r="11" spans="1:5" ht="53.25" customHeight="1" x14ac:dyDescent="0.25">
      <c r="A11" s="69" t="s">
        <v>9</v>
      </c>
      <c r="B11" s="70" t="s">
        <v>36</v>
      </c>
      <c r="C11" s="67">
        <f>'по направлениям'!E22</f>
        <v>89299</v>
      </c>
      <c r="D11" s="67">
        <f>'по направлениям'!F22</f>
        <v>25636</v>
      </c>
      <c r="E11" s="67">
        <f>'по направлениям'!G22</f>
        <v>40000</v>
      </c>
    </row>
    <row r="12" spans="1:5" s="11" customFormat="1" ht="56.25" customHeight="1" x14ac:dyDescent="0.25">
      <c r="A12" s="69" t="s">
        <v>10</v>
      </c>
      <c r="B12" s="70" t="s">
        <v>38</v>
      </c>
      <c r="C12" s="67">
        <f>'по направлениям'!E29</f>
        <v>276690.24</v>
      </c>
      <c r="D12" s="67">
        <f>'по направлениям'!F29</f>
        <v>306661.36</v>
      </c>
      <c r="E12" s="67">
        <f>'по направлениям'!G29</f>
        <v>365510</v>
      </c>
    </row>
    <row r="13" spans="1:5" s="10" customFormat="1" ht="72.75" customHeight="1" x14ac:dyDescent="0.25">
      <c r="A13" s="69" t="s">
        <v>16</v>
      </c>
      <c r="B13" s="70" t="s">
        <v>39</v>
      </c>
      <c r="C13" s="67">
        <f>'по направлениям'!E42</f>
        <v>267871.8</v>
      </c>
      <c r="D13" s="67">
        <f>'по направлениям'!F42</f>
        <v>175000</v>
      </c>
      <c r="E13" s="67">
        <f>'по направлениям'!G42</f>
        <v>276490</v>
      </c>
    </row>
    <row r="14" spans="1:5" s="10" customFormat="1" ht="70.5" customHeight="1" x14ac:dyDescent="0.25">
      <c r="A14" s="69" t="s">
        <v>17</v>
      </c>
      <c r="B14" s="70" t="s">
        <v>40</v>
      </c>
      <c r="C14" s="67">
        <f>'по направлениям'!E55</f>
        <v>53152.86</v>
      </c>
      <c r="D14" s="67">
        <f>'по направлениям'!F55</f>
        <v>51786</v>
      </c>
      <c r="E14" s="67">
        <f>'по направлениям'!G55</f>
        <v>31000</v>
      </c>
    </row>
    <row r="15" spans="1:5" ht="30" customHeight="1" x14ac:dyDescent="0.25">
      <c r="A15" s="71"/>
      <c r="B15" s="66" t="s">
        <v>55</v>
      </c>
      <c r="C15" s="67">
        <f>SUM(C11:C14)</f>
        <v>687013.9</v>
      </c>
      <c r="D15" s="67">
        <f>SUM(D11:D14)</f>
        <v>559083.36</v>
      </c>
      <c r="E15" s="67">
        <f>SUM(E11:E14)</f>
        <v>713000</v>
      </c>
    </row>
  </sheetData>
  <mergeCells count="6">
    <mergeCell ref="A2:E2"/>
    <mergeCell ref="A9:A10"/>
    <mergeCell ref="B9:B10"/>
    <mergeCell ref="A6:E6"/>
    <mergeCell ref="A7:E7"/>
    <mergeCell ref="D4:E4"/>
  </mergeCells>
  <pageMargins left="0.98425196850393704" right="0.78740157480314965" top="0.31496062992125984" bottom="0.51181102362204722" header="0.19685039370078741" footer="0.27559055118110237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56"/>
  <sheetViews>
    <sheetView tabSelected="1" view="pageBreakPreview" topLeftCell="B39" zoomScaleNormal="100" zoomScaleSheetLayoutView="100" workbookViewId="0">
      <selection activeCell="G31" sqref="G31:G41"/>
    </sheetView>
  </sheetViews>
  <sheetFormatPr defaultRowHeight="15" x14ac:dyDescent="0.25"/>
  <cols>
    <col min="1" max="1" width="7.140625" style="6" customWidth="1"/>
    <col min="2" max="2" width="5.5703125" style="1" customWidth="1"/>
    <col min="3" max="3" width="48.140625" style="16" customWidth="1"/>
    <col min="4" max="4" width="21.42578125" style="2" customWidth="1"/>
    <col min="5" max="5" width="24" style="3" customWidth="1"/>
    <col min="6" max="6" width="24.42578125" style="4" customWidth="1"/>
    <col min="7" max="7" width="25.28515625" style="3" customWidth="1"/>
    <col min="8" max="8" width="21.85546875" style="5" customWidth="1"/>
    <col min="9" max="9" width="17.85546875" style="6" customWidth="1"/>
    <col min="10" max="16384" width="9.140625" style="6"/>
  </cols>
  <sheetData>
    <row r="1" spans="2:8" ht="10.5" hidden="1" customHeight="1" x14ac:dyDescent="0.25"/>
    <row r="2" spans="2:8" ht="18.75" hidden="1" customHeight="1" x14ac:dyDescent="0.25">
      <c r="B2" s="76"/>
      <c r="C2" s="76"/>
      <c r="D2" s="76"/>
      <c r="E2" s="76"/>
      <c r="F2" s="76"/>
      <c r="G2" s="76"/>
      <c r="H2" s="76"/>
    </row>
    <row r="3" spans="2:8" ht="18.75" customHeight="1" x14ac:dyDescent="0.25">
      <c r="B3" s="84" t="s">
        <v>98</v>
      </c>
      <c r="C3" s="84"/>
      <c r="D3" s="84"/>
      <c r="E3" s="84"/>
      <c r="F3" s="84"/>
      <c r="G3" s="84"/>
      <c r="H3" s="84"/>
    </row>
    <row r="4" spans="2:8" ht="18.75" customHeight="1" x14ac:dyDescent="0.25">
      <c r="B4" s="12"/>
      <c r="C4" s="17"/>
      <c r="D4" s="12"/>
      <c r="E4" s="12"/>
      <c r="F4" s="12"/>
      <c r="G4" s="12"/>
      <c r="H4" s="12"/>
    </row>
    <row r="5" spans="2:8" ht="21.75" customHeight="1" x14ac:dyDescent="0.25">
      <c r="B5" s="80" t="s">
        <v>0</v>
      </c>
      <c r="C5" s="77" t="s">
        <v>1</v>
      </c>
      <c r="D5" s="77" t="s">
        <v>58</v>
      </c>
      <c r="E5" s="82" t="s">
        <v>59</v>
      </c>
      <c r="F5" s="82"/>
      <c r="G5" s="82"/>
      <c r="H5" s="83" t="s">
        <v>3</v>
      </c>
    </row>
    <row r="6" spans="2:8" ht="26.25" customHeight="1" x14ac:dyDescent="0.25">
      <c r="B6" s="81"/>
      <c r="C6" s="77"/>
      <c r="D6" s="77"/>
      <c r="E6" s="18" t="s">
        <v>60</v>
      </c>
      <c r="F6" s="18" t="s">
        <v>61</v>
      </c>
      <c r="G6" s="18" t="s">
        <v>62</v>
      </c>
      <c r="H6" s="83"/>
    </row>
    <row r="7" spans="2:8" ht="32.1" customHeight="1" x14ac:dyDescent="0.25">
      <c r="B7" s="48" t="s">
        <v>9</v>
      </c>
      <c r="C7" s="87" t="s">
        <v>36</v>
      </c>
      <c r="D7" s="87"/>
      <c r="E7" s="87"/>
      <c r="F7" s="87"/>
      <c r="G7" s="87"/>
      <c r="H7" s="87"/>
    </row>
    <row r="8" spans="2:8" s="10" customFormat="1" ht="63.75" customHeight="1" x14ac:dyDescent="0.25">
      <c r="B8" s="19" t="s">
        <v>63</v>
      </c>
      <c r="C8" s="20" t="s">
        <v>7</v>
      </c>
      <c r="D8" s="14" t="s">
        <v>73</v>
      </c>
      <c r="E8" s="18">
        <v>7500</v>
      </c>
      <c r="F8" s="18">
        <v>8000</v>
      </c>
      <c r="G8" s="18">
        <v>8000</v>
      </c>
      <c r="H8" s="14" t="s">
        <v>32</v>
      </c>
    </row>
    <row r="9" spans="2:8" s="10" customFormat="1" ht="32.1" customHeight="1" x14ac:dyDescent="0.25">
      <c r="B9" s="21" t="s">
        <v>64</v>
      </c>
      <c r="C9" s="20" t="s">
        <v>15</v>
      </c>
      <c r="D9" s="14" t="s">
        <v>73</v>
      </c>
      <c r="E9" s="18">
        <v>0</v>
      </c>
      <c r="F9" s="18">
        <v>0</v>
      </c>
      <c r="G9" s="18">
        <v>0</v>
      </c>
      <c r="H9" s="14" t="s">
        <v>33</v>
      </c>
    </row>
    <row r="10" spans="2:8" ht="25.5" customHeight="1" x14ac:dyDescent="0.25">
      <c r="B10" s="80" t="s">
        <v>66</v>
      </c>
      <c r="C10" s="89" t="s">
        <v>2</v>
      </c>
      <c r="D10" s="91" t="s">
        <v>73</v>
      </c>
      <c r="E10" s="18">
        <v>3772</v>
      </c>
      <c r="F10" s="18">
        <v>3800</v>
      </c>
      <c r="G10" s="18">
        <v>6000</v>
      </c>
      <c r="H10" s="14" t="s">
        <v>25</v>
      </c>
    </row>
    <row r="11" spans="2:8" ht="26.25" customHeight="1" x14ac:dyDescent="0.25">
      <c r="B11" s="81"/>
      <c r="C11" s="90"/>
      <c r="D11" s="92"/>
      <c r="E11" s="67"/>
      <c r="F11" s="67"/>
      <c r="G11" s="67">
        <v>6000</v>
      </c>
      <c r="H11" s="68" t="s">
        <v>28</v>
      </c>
    </row>
    <row r="12" spans="2:8" ht="32.1" customHeight="1" x14ac:dyDescent="0.25">
      <c r="B12" s="31">
        <v>4</v>
      </c>
      <c r="C12" s="20" t="s">
        <v>85</v>
      </c>
      <c r="D12" s="14" t="s">
        <v>73</v>
      </c>
      <c r="E12" s="18">
        <v>30000</v>
      </c>
      <c r="F12" s="18">
        <v>0</v>
      </c>
      <c r="G12" s="18">
        <v>0</v>
      </c>
      <c r="H12" s="14" t="s">
        <v>34</v>
      </c>
    </row>
    <row r="13" spans="2:8" ht="32.1" customHeight="1" x14ac:dyDescent="0.25">
      <c r="B13" s="65" t="s">
        <v>68</v>
      </c>
      <c r="C13" s="20" t="s">
        <v>47</v>
      </c>
      <c r="D13" s="50" t="s">
        <v>73</v>
      </c>
      <c r="E13" s="49">
        <v>0</v>
      </c>
      <c r="F13" s="49">
        <v>0</v>
      </c>
      <c r="G13" s="49">
        <v>1000</v>
      </c>
      <c r="H13" s="50" t="s">
        <v>34</v>
      </c>
    </row>
    <row r="14" spans="2:8" ht="32.1" customHeight="1" x14ac:dyDescent="0.25">
      <c r="B14" s="66" t="s">
        <v>69</v>
      </c>
      <c r="C14" s="20" t="s">
        <v>45</v>
      </c>
      <c r="D14" s="14" t="s">
        <v>73</v>
      </c>
      <c r="E14" s="18"/>
      <c r="F14" s="18">
        <v>0</v>
      </c>
      <c r="G14" s="18">
        <v>2000</v>
      </c>
      <c r="H14" s="14" t="s">
        <v>34</v>
      </c>
    </row>
    <row r="15" spans="2:8" ht="32.1" customHeight="1" x14ac:dyDescent="0.25">
      <c r="B15" s="66" t="s">
        <v>70</v>
      </c>
      <c r="C15" s="20" t="s">
        <v>13</v>
      </c>
      <c r="D15" s="14" t="s">
        <v>73</v>
      </c>
      <c r="E15" s="18">
        <v>1815</v>
      </c>
      <c r="F15" s="18">
        <v>1980</v>
      </c>
      <c r="G15" s="18">
        <v>3000</v>
      </c>
      <c r="H15" s="14" t="s">
        <v>18</v>
      </c>
    </row>
    <row r="16" spans="2:8" ht="32.1" customHeight="1" x14ac:dyDescent="0.25">
      <c r="B16" s="66" t="s">
        <v>71</v>
      </c>
      <c r="C16" s="20" t="s">
        <v>43</v>
      </c>
      <c r="D16" s="14" t="s">
        <v>73</v>
      </c>
      <c r="E16" s="18"/>
      <c r="F16" s="18">
        <v>0</v>
      </c>
      <c r="G16" s="18">
        <v>1000</v>
      </c>
      <c r="H16" s="14" t="s">
        <v>27</v>
      </c>
    </row>
    <row r="17" spans="2:8" s="10" customFormat="1" ht="32.1" customHeight="1" x14ac:dyDescent="0.25">
      <c r="B17" s="66" t="s">
        <v>72</v>
      </c>
      <c r="C17" s="20" t="s">
        <v>14</v>
      </c>
      <c r="D17" s="14" t="s">
        <v>73</v>
      </c>
      <c r="E17" s="18">
        <v>1512</v>
      </c>
      <c r="F17" s="18">
        <v>2928</v>
      </c>
      <c r="G17" s="18">
        <v>2000</v>
      </c>
      <c r="H17" s="14" t="s">
        <v>27</v>
      </c>
    </row>
    <row r="18" spans="2:8" s="10" customFormat="1" ht="32.1" customHeight="1" x14ac:dyDescent="0.25">
      <c r="B18" s="66">
        <v>10</v>
      </c>
      <c r="C18" s="20" t="s">
        <v>6</v>
      </c>
      <c r="D18" s="14" t="s">
        <v>73</v>
      </c>
      <c r="E18" s="18"/>
      <c r="F18" s="18">
        <v>0</v>
      </c>
      <c r="G18" s="18">
        <v>1000</v>
      </c>
      <c r="H18" s="14" t="s">
        <v>8</v>
      </c>
    </row>
    <row r="19" spans="2:8" ht="48.75" customHeight="1" x14ac:dyDescent="0.25">
      <c r="B19" s="66">
        <v>11</v>
      </c>
      <c r="C19" s="20" t="s">
        <v>78</v>
      </c>
      <c r="D19" s="47" t="s">
        <v>73</v>
      </c>
      <c r="E19" s="46"/>
      <c r="F19" s="46">
        <v>0</v>
      </c>
      <c r="G19" s="46">
        <v>0</v>
      </c>
      <c r="H19" s="47" t="s">
        <v>79</v>
      </c>
    </row>
    <row r="20" spans="2:8" s="10" customFormat="1" ht="32.1" customHeight="1" x14ac:dyDescent="0.25">
      <c r="B20" s="65">
        <v>12</v>
      </c>
      <c r="C20" s="20" t="s">
        <v>20</v>
      </c>
      <c r="D20" s="14" t="s">
        <v>73</v>
      </c>
      <c r="E20" s="18"/>
      <c r="F20" s="18">
        <v>0</v>
      </c>
      <c r="G20" s="18">
        <v>0</v>
      </c>
      <c r="H20" s="14" t="s">
        <v>22</v>
      </c>
    </row>
    <row r="21" spans="2:8" s="10" customFormat="1" ht="33" customHeight="1" x14ac:dyDescent="0.25">
      <c r="B21" s="61">
        <v>13</v>
      </c>
      <c r="C21" s="20" t="s">
        <v>42</v>
      </c>
      <c r="D21" s="63" t="s">
        <v>100</v>
      </c>
      <c r="E21" s="62">
        <v>44700</v>
      </c>
      <c r="F21" s="62">
        <v>8928</v>
      </c>
      <c r="G21" s="62">
        <v>10000</v>
      </c>
      <c r="H21" s="63" t="s">
        <v>30</v>
      </c>
    </row>
    <row r="22" spans="2:8" s="10" customFormat="1" ht="24.75" customHeight="1" x14ac:dyDescent="0.25">
      <c r="B22" s="21"/>
      <c r="C22" s="22" t="s">
        <v>37</v>
      </c>
      <c r="D22" s="38"/>
      <c r="E22" s="24">
        <f>SUM(E8:E21)</f>
        <v>89299</v>
      </c>
      <c r="F22" s="24">
        <f>SUM(F8:F21)</f>
        <v>25636</v>
      </c>
      <c r="G22" s="24">
        <f>SUM(G8:G21)</f>
        <v>40000</v>
      </c>
      <c r="H22" s="23"/>
    </row>
    <row r="23" spans="2:8" s="11" customFormat="1" ht="32.1" customHeight="1" x14ac:dyDescent="0.25">
      <c r="B23" s="48" t="s">
        <v>10</v>
      </c>
      <c r="C23" s="88" t="s">
        <v>38</v>
      </c>
      <c r="D23" s="88"/>
      <c r="E23" s="88"/>
      <c r="F23" s="88"/>
      <c r="G23" s="88"/>
      <c r="H23" s="88"/>
    </row>
    <row r="24" spans="2:8" s="11" customFormat="1" ht="32.1" customHeight="1" x14ac:dyDescent="0.25">
      <c r="B24" s="21" t="s">
        <v>63</v>
      </c>
      <c r="C24" s="20" t="s">
        <v>87</v>
      </c>
      <c r="D24" s="14" t="s">
        <v>73</v>
      </c>
      <c r="E24" s="18">
        <v>0</v>
      </c>
      <c r="F24" s="18">
        <v>0</v>
      </c>
      <c r="G24" s="18">
        <v>3000</v>
      </c>
      <c r="H24" s="14" t="s">
        <v>46</v>
      </c>
    </row>
    <row r="25" spans="2:8" s="11" customFormat="1" ht="61.5" customHeight="1" x14ac:dyDescent="0.25">
      <c r="B25" s="33" t="s">
        <v>64</v>
      </c>
      <c r="C25" s="43" t="s">
        <v>75</v>
      </c>
      <c r="D25" s="14" t="s">
        <v>74</v>
      </c>
      <c r="E25" s="32">
        <v>172999.04000000001</v>
      </c>
      <c r="F25" s="32">
        <v>182439.36</v>
      </c>
      <c r="G25" s="32">
        <v>185000</v>
      </c>
      <c r="H25" s="34" t="s">
        <v>27</v>
      </c>
    </row>
    <row r="26" spans="2:8" s="10" customFormat="1" ht="45" customHeight="1" x14ac:dyDescent="0.25">
      <c r="B26" s="31" t="s">
        <v>66</v>
      </c>
      <c r="C26" s="20" t="s">
        <v>105</v>
      </c>
      <c r="D26" s="14" t="s">
        <v>73</v>
      </c>
      <c r="E26" s="18">
        <v>40000</v>
      </c>
      <c r="F26" s="18">
        <v>40000</v>
      </c>
      <c r="G26" s="18">
        <v>40000</v>
      </c>
      <c r="H26" s="14" t="s">
        <v>31</v>
      </c>
    </row>
    <row r="27" spans="2:8" ht="32.1" customHeight="1" x14ac:dyDescent="0.25">
      <c r="B27" s="31" t="s">
        <v>67</v>
      </c>
      <c r="C27" s="35" t="s">
        <v>84</v>
      </c>
      <c r="D27" s="14" t="s">
        <v>73</v>
      </c>
      <c r="E27" s="37">
        <v>13692</v>
      </c>
      <c r="F27" s="37">
        <v>34222.800000000003</v>
      </c>
      <c r="G27" s="37">
        <v>137510</v>
      </c>
      <c r="H27" s="36" t="s">
        <v>24</v>
      </c>
    </row>
    <row r="28" spans="2:8" ht="32.1" customHeight="1" x14ac:dyDescent="0.25">
      <c r="B28" s="44" t="s">
        <v>68</v>
      </c>
      <c r="C28" s="41" t="s">
        <v>80</v>
      </c>
      <c r="D28" s="47" t="s">
        <v>73</v>
      </c>
      <c r="E28" s="37">
        <v>49999.199999999997</v>
      </c>
      <c r="F28" s="37">
        <v>49999.199999999997</v>
      </c>
      <c r="G28" s="37">
        <v>0</v>
      </c>
      <c r="H28" s="42" t="s">
        <v>81</v>
      </c>
    </row>
    <row r="29" spans="2:8" ht="28.5" customHeight="1" x14ac:dyDescent="0.25">
      <c r="B29" s="21"/>
      <c r="C29" s="22" t="s">
        <v>37</v>
      </c>
      <c r="D29" s="23"/>
      <c r="E29" s="24">
        <f>SUM(E24:E28)</f>
        <v>276690.24</v>
      </c>
      <c r="F29" s="24">
        <f t="shared" ref="F29:G29" si="0">SUM(F24:F28)</f>
        <v>306661.36</v>
      </c>
      <c r="G29" s="24">
        <f t="shared" si="0"/>
        <v>365510</v>
      </c>
      <c r="H29" s="23"/>
    </row>
    <row r="30" spans="2:8" s="10" customFormat="1" ht="32.1" customHeight="1" x14ac:dyDescent="0.25">
      <c r="B30" s="48" t="s">
        <v>16</v>
      </c>
      <c r="C30" s="87" t="s">
        <v>39</v>
      </c>
      <c r="D30" s="87"/>
      <c r="E30" s="87"/>
      <c r="F30" s="87"/>
      <c r="G30" s="87"/>
      <c r="H30" s="87"/>
    </row>
    <row r="31" spans="2:8" s="10" customFormat="1" ht="32.1" customHeight="1" x14ac:dyDescent="0.25">
      <c r="B31" s="21" t="s">
        <v>63</v>
      </c>
      <c r="C31" s="20" t="s">
        <v>11</v>
      </c>
      <c r="D31" s="68" t="s">
        <v>73</v>
      </c>
      <c r="E31" s="67">
        <v>1890</v>
      </c>
      <c r="F31" s="67">
        <v>0</v>
      </c>
      <c r="G31" s="67">
        <v>4000</v>
      </c>
      <c r="H31" s="68" t="s">
        <v>26</v>
      </c>
    </row>
    <row r="32" spans="2:8" s="10" customFormat="1" ht="32.1" customHeight="1" x14ac:dyDescent="0.25">
      <c r="B32" s="21" t="s">
        <v>64</v>
      </c>
      <c r="C32" s="20" t="s">
        <v>51</v>
      </c>
      <c r="D32" s="40" t="s">
        <v>77</v>
      </c>
      <c r="E32" s="39">
        <v>152444</v>
      </c>
      <c r="F32" s="39">
        <v>139700</v>
      </c>
      <c r="G32" s="67">
        <v>139700</v>
      </c>
      <c r="H32" s="14" t="s">
        <v>48</v>
      </c>
    </row>
    <row r="33" spans="2:8" ht="30.75" customHeight="1" x14ac:dyDescent="0.25">
      <c r="B33" s="85" t="s">
        <v>16</v>
      </c>
      <c r="C33" s="89" t="s">
        <v>96</v>
      </c>
      <c r="D33" s="91" t="s">
        <v>73</v>
      </c>
      <c r="E33" s="18">
        <v>8000</v>
      </c>
      <c r="F33" s="18">
        <v>10000</v>
      </c>
      <c r="G33" s="18">
        <v>16000</v>
      </c>
      <c r="H33" s="14" t="s">
        <v>21</v>
      </c>
    </row>
    <row r="34" spans="2:8" ht="27" customHeight="1" x14ac:dyDescent="0.25">
      <c r="B34" s="86"/>
      <c r="C34" s="90"/>
      <c r="D34" s="92"/>
      <c r="E34" s="67">
        <v>8000</v>
      </c>
      <c r="F34" s="67">
        <v>8000</v>
      </c>
      <c r="G34" s="67">
        <v>16000</v>
      </c>
      <c r="H34" s="68" t="s">
        <v>44</v>
      </c>
    </row>
    <row r="35" spans="2:8" ht="32.1" customHeight="1" x14ac:dyDescent="0.25">
      <c r="B35" s="21" t="s">
        <v>17</v>
      </c>
      <c r="C35" s="20" t="s">
        <v>92</v>
      </c>
      <c r="D35" s="60" t="s">
        <v>77</v>
      </c>
      <c r="E35" s="24"/>
      <c r="F35" s="59">
        <v>17300</v>
      </c>
      <c r="G35" s="59">
        <v>18790</v>
      </c>
      <c r="H35" s="60" t="s">
        <v>26</v>
      </c>
    </row>
    <row r="36" spans="2:8" s="10" customFormat="1" ht="32.1" customHeight="1" x14ac:dyDescent="0.25">
      <c r="B36" s="21" t="s">
        <v>99</v>
      </c>
      <c r="C36" s="20" t="s">
        <v>35</v>
      </c>
      <c r="D36" s="14" t="s">
        <v>73</v>
      </c>
      <c r="E36" s="18">
        <v>0</v>
      </c>
      <c r="F36" s="18"/>
      <c r="G36" s="18">
        <v>7000</v>
      </c>
      <c r="H36" s="14" t="s">
        <v>26</v>
      </c>
    </row>
    <row r="37" spans="2:8" s="10" customFormat="1" ht="32.1" customHeight="1" x14ac:dyDescent="0.25">
      <c r="B37" s="65">
        <v>6</v>
      </c>
      <c r="C37" s="20" t="s">
        <v>101</v>
      </c>
      <c r="D37" s="60" t="s">
        <v>76</v>
      </c>
      <c r="E37" s="59"/>
      <c r="F37" s="59">
        <v>0</v>
      </c>
      <c r="G37" s="59">
        <v>18000</v>
      </c>
      <c r="H37" s="60" t="s">
        <v>34</v>
      </c>
    </row>
    <row r="38" spans="2:8" ht="45.75" customHeight="1" x14ac:dyDescent="0.25">
      <c r="B38" s="45">
        <v>7</v>
      </c>
      <c r="C38" s="20" t="s">
        <v>82</v>
      </c>
      <c r="D38" s="47" t="s">
        <v>73</v>
      </c>
      <c r="E38" s="46">
        <v>0</v>
      </c>
      <c r="F38" s="46">
        <v>0</v>
      </c>
      <c r="G38" s="46">
        <v>0</v>
      </c>
      <c r="H38" s="47" t="s">
        <v>31</v>
      </c>
    </row>
    <row r="39" spans="2:8" ht="30" customHeight="1" x14ac:dyDescent="0.25">
      <c r="B39" s="72">
        <v>8</v>
      </c>
      <c r="C39" s="20" t="s">
        <v>106</v>
      </c>
      <c r="D39" s="75" t="s">
        <v>107</v>
      </c>
      <c r="E39" s="74">
        <v>0</v>
      </c>
      <c r="F39" s="74">
        <v>0</v>
      </c>
      <c r="G39" s="74">
        <v>57000</v>
      </c>
      <c r="H39" s="75" t="s">
        <v>108</v>
      </c>
    </row>
    <row r="40" spans="2:8" s="10" customFormat="1" ht="32.1" customHeight="1" x14ac:dyDescent="0.25">
      <c r="B40" s="73">
        <v>9</v>
      </c>
      <c r="C40" s="20" t="s">
        <v>41</v>
      </c>
      <c r="D40" s="14" t="s">
        <v>73</v>
      </c>
      <c r="E40" s="18">
        <v>17000.8</v>
      </c>
      <c r="F40" s="18">
        <v>0</v>
      </c>
      <c r="G40" s="18">
        <v>0</v>
      </c>
      <c r="H40" s="14" t="s">
        <v>23</v>
      </c>
    </row>
    <row r="41" spans="2:8" ht="32.1" customHeight="1" x14ac:dyDescent="0.25">
      <c r="B41" s="51">
        <v>10</v>
      </c>
      <c r="C41" s="20" t="s">
        <v>88</v>
      </c>
      <c r="D41" s="53" t="s">
        <v>77</v>
      </c>
      <c r="E41" s="52">
        <v>80537</v>
      </c>
      <c r="F41" s="52">
        <v>0</v>
      </c>
      <c r="G41" s="52">
        <v>0</v>
      </c>
      <c r="H41" s="53" t="s">
        <v>89</v>
      </c>
    </row>
    <row r="42" spans="2:8" s="10" customFormat="1" ht="27.75" customHeight="1" x14ac:dyDescent="0.25">
      <c r="B42" s="21"/>
      <c r="C42" s="22" t="s">
        <v>37</v>
      </c>
      <c r="D42" s="23"/>
      <c r="E42" s="24">
        <f>SUM(E31:E41)</f>
        <v>267871.8</v>
      </c>
      <c r="F42" s="24">
        <f>SUM(F31:F41)</f>
        <v>175000</v>
      </c>
      <c r="G42" s="24">
        <f>SUM(G31:G41)</f>
        <v>276490</v>
      </c>
      <c r="H42" s="23"/>
    </row>
    <row r="43" spans="2:8" s="10" customFormat="1" ht="32.1" customHeight="1" x14ac:dyDescent="0.25">
      <c r="B43" s="48" t="s">
        <v>17</v>
      </c>
      <c r="C43" s="87" t="s">
        <v>40</v>
      </c>
      <c r="D43" s="87"/>
      <c r="E43" s="87"/>
      <c r="F43" s="87"/>
      <c r="G43" s="87"/>
      <c r="H43" s="87"/>
    </row>
    <row r="44" spans="2:8" s="10" customFormat="1" ht="32.1" customHeight="1" x14ac:dyDescent="0.25">
      <c r="B44" s="21" t="s">
        <v>63</v>
      </c>
      <c r="C44" s="20" t="s">
        <v>52</v>
      </c>
      <c r="D44" s="14" t="s">
        <v>73</v>
      </c>
      <c r="E44" s="18">
        <v>1558</v>
      </c>
      <c r="F44" s="18">
        <v>34012</v>
      </c>
      <c r="G44" s="18">
        <v>4000</v>
      </c>
      <c r="H44" s="14" t="s">
        <v>53</v>
      </c>
    </row>
    <row r="45" spans="2:8" ht="61.5" customHeight="1" x14ac:dyDescent="0.25">
      <c r="B45" s="25" t="s">
        <v>64</v>
      </c>
      <c r="C45" s="20" t="s">
        <v>83</v>
      </c>
      <c r="D45" s="14" t="s">
        <v>73</v>
      </c>
      <c r="E45" s="18">
        <v>0</v>
      </c>
      <c r="F45" s="18">
        <v>0</v>
      </c>
      <c r="G45" s="18">
        <v>0</v>
      </c>
      <c r="H45" s="14" t="s">
        <v>86</v>
      </c>
    </row>
    <row r="46" spans="2:8" ht="32.1" customHeight="1" x14ac:dyDescent="0.25">
      <c r="B46" s="55" t="s">
        <v>66</v>
      </c>
      <c r="C46" s="20" t="s">
        <v>49</v>
      </c>
      <c r="D46" s="60" t="s">
        <v>77</v>
      </c>
      <c r="E46" s="56"/>
      <c r="F46" s="56">
        <v>2000</v>
      </c>
      <c r="G46" s="56">
        <v>5970</v>
      </c>
      <c r="H46" s="57" t="s">
        <v>21</v>
      </c>
    </row>
    <row r="47" spans="2:8" ht="36" customHeight="1" x14ac:dyDescent="0.25">
      <c r="B47" s="19" t="s">
        <v>17</v>
      </c>
      <c r="C47" s="20" t="s">
        <v>93</v>
      </c>
      <c r="D47" s="60" t="s">
        <v>77</v>
      </c>
      <c r="E47" s="24"/>
      <c r="F47" s="59">
        <v>3244</v>
      </c>
      <c r="G47" s="59">
        <v>3000</v>
      </c>
      <c r="H47" s="42" t="s">
        <v>27</v>
      </c>
    </row>
    <row r="48" spans="2:8" ht="28.5" customHeight="1" x14ac:dyDescent="0.25">
      <c r="B48" s="65" t="s">
        <v>68</v>
      </c>
      <c r="C48" s="41" t="s">
        <v>5</v>
      </c>
      <c r="D48" s="60" t="s">
        <v>76</v>
      </c>
      <c r="E48" s="59">
        <v>6443.9</v>
      </c>
      <c r="F48" s="59"/>
      <c r="G48" s="59">
        <v>0</v>
      </c>
      <c r="H48" s="42" t="s">
        <v>27</v>
      </c>
    </row>
    <row r="49" spans="2:8" ht="30.75" customHeight="1" x14ac:dyDescent="0.25">
      <c r="B49" s="66" t="s">
        <v>69</v>
      </c>
      <c r="C49" s="20" t="s">
        <v>12</v>
      </c>
      <c r="D49" s="14" t="s">
        <v>73</v>
      </c>
      <c r="E49" s="18">
        <v>4040</v>
      </c>
      <c r="F49" s="18">
        <v>2530</v>
      </c>
      <c r="G49" s="18">
        <v>2000</v>
      </c>
      <c r="H49" s="14" t="s">
        <v>19</v>
      </c>
    </row>
    <row r="50" spans="2:8" ht="28.5" customHeight="1" x14ac:dyDescent="0.25">
      <c r="B50" s="66" t="s">
        <v>70</v>
      </c>
      <c r="C50" s="20" t="s">
        <v>97</v>
      </c>
      <c r="D50" s="14" t="s">
        <v>73</v>
      </c>
      <c r="E50" s="18">
        <v>1500</v>
      </c>
      <c r="F50" s="18">
        <v>0</v>
      </c>
      <c r="G50" s="18">
        <v>4000</v>
      </c>
      <c r="H50" s="14" t="s">
        <v>31</v>
      </c>
    </row>
    <row r="51" spans="2:8" s="10" customFormat="1" ht="32.1" customHeight="1" x14ac:dyDescent="0.25">
      <c r="B51" s="21" t="s">
        <v>71</v>
      </c>
      <c r="C51" s="20" t="s">
        <v>29</v>
      </c>
      <c r="D51" s="14" t="s">
        <v>77</v>
      </c>
      <c r="E51" s="18">
        <v>3000</v>
      </c>
      <c r="F51" s="18">
        <v>8000</v>
      </c>
      <c r="G51" s="18">
        <v>8000</v>
      </c>
      <c r="H51" s="14" t="s">
        <v>28</v>
      </c>
    </row>
    <row r="52" spans="2:8" s="10" customFormat="1" ht="32.1" customHeight="1" x14ac:dyDescent="0.25">
      <c r="B52" s="66">
        <v>9</v>
      </c>
      <c r="C52" s="20" t="s">
        <v>50</v>
      </c>
      <c r="D52" s="60" t="s">
        <v>77</v>
      </c>
      <c r="E52" s="18"/>
      <c r="F52" s="18">
        <v>2000</v>
      </c>
      <c r="G52" s="18">
        <v>2030</v>
      </c>
      <c r="H52" s="54" t="s">
        <v>30</v>
      </c>
    </row>
    <row r="53" spans="2:8" ht="44.25" customHeight="1" x14ac:dyDescent="0.25">
      <c r="B53" s="66">
        <v>10</v>
      </c>
      <c r="C53" s="20" t="s">
        <v>90</v>
      </c>
      <c r="D53" s="14" t="s">
        <v>77</v>
      </c>
      <c r="E53" s="18">
        <v>36610.959999999999</v>
      </c>
      <c r="F53" s="18">
        <v>0</v>
      </c>
      <c r="G53" s="18">
        <v>0</v>
      </c>
      <c r="H53" s="54" t="s">
        <v>30</v>
      </c>
    </row>
    <row r="54" spans="2:8" ht="30.75" customHeight="1" x14ac:dyDescent="0.25">
      <c r="B54" s="58">
        <v>11</v>
      </c>
      <c r="C54" s="64" t="s">
        <v>94</v>
      </c>
      <c r="D54" s="60" t="s">
        <v>77</v>
      </c>
      <c r="E54" s="59"/>
      <c r="F54" s="59"/>
      <c r="G54" s="59">
        <v>2000</v>
      </c>
      <c r="H54" s="60" t="s">
        <v>95</v>
      </c>
    </row>
    <row r="55" spans="2:8" ht="30" customHeight="1" x14ac:dyDescent="0.25">
      <c r="B55" s="21"/>
      <c r="C55" s="22" t="s">
        <v>37</v>
      </c>
      <c r="D55" s="23"/>
      <c r="E55" s="24">
        <f>SUM(E44:E54)</f>
        <v>53152.86</v>
      </c>
      <c r="F55" s="24">
        <f t="shared" ref="F55:G55" si="1">SUM(F44:F54)</f>
        <v>51786</v>
      </c>
      <c r="G55" s="24">
        <f t="shared" si="1"/>
        <v>31000</v>
      </c>
      <c r="H55" s="23"/>
    </row>
    <row r="56" spans="2:8" ht="30" customHeight="1" x14ac:dyDescent="0.25">
      <c r="B56" s="26"/>
      <c r="C56" s="27" t="s">
        <v>65</v>
      </c>
      <c r="D56" s="28"/>
      <c r="E56" s="29">
        <f>E55+E42+E29+E22</f>
        <v>687013.89999999991</v>
      </c>
      <c r="F56" s="29">
        <f>F55+F42+F29+F22</f>
        <v>559083.36</v>
      </c>
      <c r="G56" s="29">
        <f>G55+G42+G29+G22</f>
        <v>713000</v>
      </c>
      <c r="H56" s="30"/>
    </row>
  </sheetData>
  <mergeCells count="17">
    <mergeCell ref="B33:B34"/>
    <mergeCell ref="C43:H43"/>
    <mergeCell ref="C7:H7"/>
    <mergeCell ref="C30:H30"/>
    <mergeCell ref="C23:H23"/>
    <mergeCell ref="C10:C11"/>
    <mergeCell ref="B10:B11"/>
    <mergeCell ref="D10:D11"/>
    <mergeCell ref="D33:D34"/>
    <mergeCell ref="C33:C34"/>
    <mergeCell ref="B2:H2"/>
    <mergeCell ref="B5:B6"/>
    <mergeCell ref="C5:C6"/>
    <mergeCell ref="E5:G5"/>
    <mergeCell ref="H5:H6"/>
    <mergeCell ref="D5:D6"/>
    <mergeCell ref="B3:H3"/>
  </mergeCells>
  <phoneticPr fontId="1" type="noConversion"/>
  <pageMargins left="0" right="0" top="0.51181102362204722" bottom="0.31496062992125984" header="0.19685039370078741" footer="0.27559055118110237"/>
  <pageSetup paperSize="9" scale="80" fitToHeight="5" orientation="landscape" r:id="rId1"/>
  <rowBreaks count="1" manualBreakCount="1">
    <brk id="2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 общий</vt:lpstr>
      <vt:lpstr>по направлениям</vt:lpstr>
      <vt:lpstr>'план общий'!Область_печати</vt:lpstr>
      <vt:lpstr>'по направлениям'!Область_печати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kul1u4</dc:creator>
  <cp:lastModifiedBy>Елена Юрьевна Слепова</cp:lastModifiedBy>
  <cp:lastPrinted>2021-12-14T08:26:38Z</cp:lastPrinted>
  <dcterms:created xsi:type="dcterms:W3CDTF">2010-07-30T08:34:51Z</dcterms:created>
  <dcterms:modified xsi:type="dcterms:W3CDTF">2021-12-14T08:26:45Z</dcterms:modified>
</cp:coreProperties>
</file>